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3875"/>
  </bookViews>
  <sheets>
    <sheet name="Лист1" sheetId="1" r:id="rId1"/>
  </sheets>
  <definedNames>
    <definedName name="_xlnm.Print_Titles" localSheetId="0">Лист1!$A:$C</definedName>
    <definedName name="_xlnm.Print_Area" localSheetId="0">Лист1!$A$1:$J$90</definedName>
  </definedName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3" i="1"/>
  <c r="J64" i="1"/>
  <c r="J65" i="1"/>
  <c r="J66" i="1"/>
  <c r="J67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5" i="1"/>
  <c r="I6" i="1"/>
  <c r="I7" i="1"/>
  <c r="I8" i="1"/>
  <c r="I9" i="1"/>
  <c r="I10" i="1"/>
  <c r="I1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3" i="1"/>
  <c r="I64" i="1"/>
  <c r="I65" i="1"/>
  <c r="I66" i="1"/>
  <c r="I67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5" i="1"/>
  <c r="H6" i="1"/>
  <c r="H7" i="1"/>
  <c r="H8" i="1"/>
  <c r="H9" i="1"/>
  <c r="H10" i="1"/>
  <c r="H1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3" i="1"/>
  <c r="H72" i="1"/>
  <c r="H73" i="1"/>
  <c r="H74" i="1"/>
  <c r="H75" i="1"/>
  <c r="H76" i="1"/>
  <c r="H78" i="1"/>
  <c r="H79" i="1"/>
  <c r="H81" i="1"/>
  <c r="H82" i="1"/>
  <c r="H83" i="1"/>
  <c r="H84" i="1"/>
  <c r="H86" i="1"/>
  <c r="H89" i="1"/>
  <c r="H90" i="1"/>
  <c r="H5" i="1"/>
</calcChain>
</file>

<file path=xl/sharedStrings.xml><?xml version="1.0" encoding="utf-8"?>
<sst xmlns="http://schemas.openxmlformats.org/spreadsheetml/2006/main" count="97" uniqueCount="94">
  <si>
    <t>грн.</t>
  </si>
  <si>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</si>
  <si>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</si>
  <si>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</si>
  <si>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</si>
  <si>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</si>
  <si>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</si>
  <si>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</si>
  <si>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</si>
  <si>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</si>
  <si>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</si>
  <si>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</si>
  <si>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</si>
  <si>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</si>
  <si>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</si>
  <si>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</si>
  <si>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</si>
  <si>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</si>
  <si>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</si>
  <si>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</si>
  <si>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</si>
  <si>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</si>
  <si>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</si>
  <si>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</si>
  <si>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</si>
  <si>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</si>
  <si>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</si>
  <si>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</si>
  <si>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</si>
  <si>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</si>
  <si>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</si>
  <si>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</si>
  <si>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</si>
  <si>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</si>
  <si>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</si>
  <si>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</si>
  <si>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</si>
  <si>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</si>
  <si>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</si>
  <si>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</si>
  <si>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</si>
  <si>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</si>
  <si>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</si>
  <si>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</si>
  <si>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</si>
  <si>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</si>
  <si>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</si>
  <si>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</si>
  <si>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</si>
  <si>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</si>
  <si>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</si>
  <si>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</si>
  <si>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</si>
  <si>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</si>
  <si>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</si>
  <si>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</si>
  <si>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</si>
  <si>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</si>
  <si>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</si>
  <si>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</si>
  <si>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</si>
  <si>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</si>
  <si>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</si>
  <si>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</si>
  <si>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</si>
  <si>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</si>
  <si>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</si>
  <si>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</si>
  <si>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</si>
  <si>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</si>
  <si>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</si>
  <si>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</si>
  <si>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</si>
  <si>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</si>
  <si>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</si>
  <si>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</si>
  <si>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</si>
  <si>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</si>
  <si>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</si>
  <si>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</si>
  <si>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</si>
  <si>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</si>
  <si>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</si>
  <si>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</si>
  <si>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Всього без урахування трансферт</t>
  </si>
  <si>
    <t>Всього</t>
  </si>
  <si>
    <t>Затверджений план на рік</t>
  </si>
  <si>
    <t>План на рік з урахуванням змін</t>
  </si>
  <si>
    <t>План на І півріччя з урахуванням змін</t>
  </si>
  <si>
    <t>Фактичні надходження за І квартал 2019 року</t>
  </si>
  <si>
    <t>% до затвердженого плану на рік</t>
  </si>
  <si>
    <t>% до плану на рік з урахуванням змін</t>
  </si>
  <si>
    <t>% до плану на І півріччя з урахуванням змін</t>
  </si>
  <si>
    <t xml:space="preserve">Доходи загального фонду міського бюджету за 1 півріччя 2019 року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</si>
</sst>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wrapText="1"/>
    </xf>
    <xf numFmtId="0" fontId="4" fillId="0" borderId="5" xfId="0" applyFont="1" applyBorder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3" fontId="2" fillId="2" borderId="1" xfId="0" applyNumberFormat="1" applyFont="1" applyFill="1" applyBorder="1"/>
    <xf numFmtId="164" fontId="2" fillId="2" borderId="1" xfId="0" applyNumberFormat="1" applyFont="1" applyFill="1" applyBorder="1"/>
    <xf numFmtId="164" fontId="2" fillId="2" borderId="6" xfId="0" applyNumberFormat="1" applyFont="1" applyFill="1" applyBorder="1"/>
    <xf numFmtId="3" fontId="2" fillId="2" borderId="8" xfId="0" applyNumberFormat="1" applyFont="1" applyFill="1" applyBorder="1"/>
    <xf numFmtId="164" fontId="2" fillId="2" borderId="8" xfId="0" applyNumberFormat="1" applyFont="1" applyFill="1" applyBorder="1"/>
    <xf numFmtId="164" fontId="2" fillId="2" borderId="9" xfId="0" applyNumberFormat="1" applyFont="1" applyFill="1" applyBorder="1"/>
    <xf numFmtId="0" fontId="4" fillId="0" borderId="0" xfId="0" applyFont="1" applyAlignment="1">
      <alignment horizontal="center"/>
    </xf>
    <xf numFmtId="0" fontId="2" fillId="2" borderId="5" xfId="0" applyFont="1" applyFill="1" applyBorder="1"/>
    <xf numFmtId="0" fontId="4" fillId="0" borderId="1" xfId="0" applyFont="1" applyBorder="1"/>
    <xf numFmtId="0" fontId="2" fillId="2" borderId="7" xfId="0" applyFont="1" applyFill="1" applyBorder="1"/>
    <xf numFmtId="0" fontId="4" fillId="0" borderId="8" xfId="0" applyFont="1" applyBorder="1"/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zoomScaleNormal="100" workbookViewId="0">
      <selection activeCell="A2" sqref="A2:L2"/>
    </sheetView>
  </sheetViews>
  <sheetFormatPr defaultRowHeight="12.75" x14ac:dyDescent="0.2"/>
  <cols>
    <col min="1" max="1" width="0.140625" customWidth="1"/>
    <col min="3" max="3" width="58.28515625" customWidth="1"/>
    <col min="4" max="4" width="12.5703125" customWidth="1"/>
    <col min="5" max="6" width="11.5703125" customWidth="1"/>
    <col min="7" max="7" width="12.42578125" bestFit="1" customWidth="1"/>
    <col min="8" max="8" width="12.7109375" customWidth="1"/>
    <col min="9" max="9" width="11.5703125" customWidth="1"/>
    <col min="10" max="10" width="12.28515625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23" t="s">
        <v>93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3.5" thickBot="1" x14ac:dyDescent="0.25">
      <c r="A3" s="4"/>
      <c r="B3" s="4"/>
      <c r="C3" s="4"/>
      <c r="D3" s="4"/>
      <c r="E3" s="4"/>
      <c r="F3" s="4"/>
      <c r="G3" s="4"/>
      <c r="H3" s="4"/>
      <c r="I3" s="4"/>
      <c r="J3" s="18" t="s">
        <v>0</v>
      </c>
    </row>
    <row r="4" spans="1:12" ht="68.25" customHeight="1" x14ac:dyDescent="0.2">
      <c r="A4" s="5"/>
      <c r="B4" s="2" t="s">
        <v>1</v>
      </c>
      <c r="C4" s="2" t="s">
        <v>2</v>
      </c>
      <c r="D4" s="2" t="s">
        <v>86</v>
      </c>
      <c r="E4" s="2" t="s">
        <v>87</v>
      </c>
      <c r="F4" s="2" t="s">
        <v>88</v>
      </c>
      <c r="G4" s="2" t="s">
        <v>89</v>
      </c>
      <c r="H4" s="2" t="s">
        <v>90</v>
      </c>
      <c r="I4" s="2" t="s">
        <v>91</v>
      </c>
      <c r="J4" s="3" t="s">
        <v>92</v>
      </c>
    </row>
    <row r="5" spans="1:12" x14ac:dyDescent="0.2">
      <c r="A5" s="6"/>
      <c r="B5" s="7">
        <v>10000000</v>
      </c>
      <c r="C5" s="8" t="s">
        <v>3</v>
      </c>
      <c r="D5" s="9">
        <v>102908400</v>
      </c>
      <c r="E5" s="9">
        <v>107171600</v>
      </c>
      <c r="F5" s="9">
        <v>50885730</v>
      </c>
      <c r="G5" s="9">
        <v>51348286.500000007</v>
      </c>
      <c r="H5" s="10">
        <f>G5/D5*100</f>
        <v>49.897079830217947</v>
      </c>
      <c r="I5" s="10">
        <f>G5/E5*100</f>
        <v>47.912214150017363</v>
      </c>
      <c r="J5" s="11">
        <f>G5/F5*100</f>
        <v>100.90901024707715</v>
      </c>
    </row>
    <row r="6" spans="1:12" ht="25.5" x14ac:dyDescent="0.2">
      <c r="A6" s="6"/>
      <c r="B6" s="7">
        <v>11000000</v>
      </c>
      <c r="C6" s="8" t="s">
        <v>4</v>
      </c>
      <c r="D6" s="9">
        <v>62642400</v>
      </c>
      <c r="E6" s="9">
        <v>65309300</v>
      </c>
      <c r="F6" s="9">
        <v>31445130</v>
      </c>
      <c r="G6" s="9">
        <v>31709042.130000003</v>
      </c>
      <c r="H6" s="10">
        <f t="shared" ref="H6:H63" si="0">G6/D6*100</f>
        <v>50.619136766790554</v>
      </c>
      <c r="I6" s="10">
        <f t="shared" ref="I6:I67" si="1">G6/E6*100</f>
        <v>48.552108398038264</v>
      </c>
      <c r="J6" s="11">
        <f t="shared" ref="J6:J67" si="2">G6/F6*100</f>
        <v>100.83927822845699</v>
      </c>
    </row>
    <row r="7" spans="1:12" x14ac:dyDescent="0.2">
      <c r="A7" s="6"/>
      <c r="B7" s="7">
        <v>11010000</v>
      </c>
      <c r="C7" s="8" t="s">
        <v>5</v>
      </c>
      <c r="D7" s="9">
        <v>62642400</v>
      </c>
      <c r="E7" s="9">
        <v>65309300</v>
      </c>
      <c r="F7" s="9">
        <v>31445130</v>
      </c>
      <c r="G7" s="9">
        <v>31709003.930000003</v>
      </c>
      <c r="H7" s="10">
        <f t="shared" si="0"/>
        <v>50.619075785729791</v>
      </c>
      <c r="I7" s="10">
        <f t="shared" si="1"/>
        <v>48.552049907134212</v>
      </c>
      <c r="J7" s="11">
        <f t="shared" si="2"/>
        <v>100.83915674700663</v>
      </c>
    </row>
    <row r="8" spans="1:12" ht="25.5" x14ac:dyDescent="0.2">
      <c r="A8" s="6"/>
      <c r="B8" s="7">
        <v>11010100</v>
      </c>
      <c r="C8" s="8" t="s">
        <v>6</v>
      </c>
      <c r="D8" s="9">
        <v>51145400</v>
      </c>
      <c r="E8" s="9">
        <v>53657400</v>
      </c>
      <c r="F8" s="9">
        <v>26236000</v>
      </c>
      <c r="G8" s="9">
        <v>26543081.969999999</v>
      </c>
      <c r="H8" s="10">
        <f t="shared" si="0"/>
        <v>51.897300578351135</v>
      </c>
      <c r="I8" s="10">
        <f t="shared" si="1"/>
        <v>49.467700578112243</v>
      </c>
      <c r="J8" s="11">
        <f t="shared" si="2"/>
        <v>101.17046032169537</v>
      </c>
    </row>
    <row r="9" spans="1:12" ht="51" x14ac:dyDescent="0.2">
      <c r="A9" s="6"/>
      <c r="B9" s="7">
        <v>11010200</v>
      </c>
      <c r="C9" s="8" t="s">
        <v>7</v>
      </c>
      <c r="D9" s="9">
        <v>2725000</v>
      </c>
      <c r="E9" s="9">
        <v>2791900</v>
      </c>
      <c r="F9" s="9">
        <v>1355130</v>
      </c>
      <c r="G9" s="9">
        <v>1396487.73</v>
      </c>
      <c r="H9" s="10">
        <f t="shared" si="0"/>
        <v>51.247256146788992</v>
      </c>
      <c r="I9" s="10">
        <f t="shared" si="1"/>
        <v>50.01926036032809</v>
      </c>
      <c r="J9" s="11">
        <f t="shared" si="2"/>
        <v>103.0519381904319</v>
      </c>
    </row>
    <row r="10" spans="1:12" ht="25.5" x14ac:dyDescent="0.2">
      <c r="A10" s="6"/>
      <c r="B10" s="7">
        <v>11010400</v>
      </c>
      <c r="C10" s="8" t="s">
        <v>8</v>
      </c>
      <c r="D10" s="9">
        <v>7980000</v>
      </c>
      <c r="E10" s="9">
        <v>7980000</v>
      </c>
      <c r="F10" s="9">
        <v>3370000</v>
      </c>
      <c r="G10" s="9">
        <v>3373985.51</v>
      </c>
      <c r="H10" s="10">
        <f t="shared" si="0"/>
        <v>42.280520175438596</v>
      </c>
      <c r="I10" s="10">
        <f t="shared" si="1"/>
        <v>42.280520175438596</v>
      </c>
      <c r="J10" s="11">
        <f t="shared" si="2"/>
        <v>100.11826439169138</v>
      </c>
    </row>
    <row r="11" spans="1:12" ht="25.5" x14ac:dyDescent="0.2">
      <c r="A11" s="6"/>
      <c r="B11" s="7">
        <v>11010500</v>
      </c>
      <c r="C11" s="8" t="s">
        <v>9</v>
      </c>
      <c r="D11" s="9">
        <v>792000</v>
      </c>
      <c r="E11" s="9">
        <v>880000</v>
      </c>
      <c r="F11" s="9">
        <v>484000</v>
      </c>
      <c r="G11" s="9">
        <v>395448.72</v>
      </c>
      <c r="H11" s="10">
        <f t="shared" si="0"/>
        <v>49.930393939393937</v>
      </c>
      <c r="I11" s="10">
        <f t="shared" si="1"/>
        <v>44.937354545454546</v>
      </c>
      <c r="J11" s="11">
        <f t="shared" si="2"/>
        <v>81.70428099173553</v>
      </c>
    </row>
    <row r="12" spans="1:12" x14ac:dyDescent="0.2">
      <c r="A12" s="6"/>
      <c r="B12" s="7">
        <v>11020000</v>
      </c>
      <c r="C12" s="8" t="s">
        <v>10</v>
      </c>
      <c r="D12" s="9">
        <v>0</v>
      </c>
      <c r="E12" s="9">
        <v>0</v>
      </c>
      <c r="F12" s="9">
        <v>0</v>
      </c>
      <c r="G12" s="9">
        <v>38.200000000000003</v>
      </c>
      <c r="H12" s="10"/>
      <c r="I12" s="10"/>
      <c r="J12" s="11"/>
    </row>
    <row r="13" spans="1:12" ht="25.5" x14ac:dyDescent="0.2">
      <c r="A13" s="6"/>
      <c r="B13" s="7">
        <v>11020200</v>
      </c>
      <c r="C13" s="8" t="s">
        <v>11</v>
      </c>
      <c r="D13" s="9">
        <v>0</v>
      </c>
      <c r="E13" s="9">
        <v>0</v>
      </c>
      <c r="F13" s="9">
        <v>0</v>
      </c>
      <c r="G13" s="9">
        <v>38.200000000000003</v>
      </c>
      <c r="H13" s="10"/>
      <c r="I13" s="10"/>
      <c r="J13" s="11"/>
    </row>
    <row r="14" spans="1:12" x14ac:dyDescent="0.2">
      <c r="A14" s="6"/>
      <c r="B14" s="7">
        <v>13000000</v>
      </c>
      <c r="C14" s="8" t="s">
        <v>12</v>
      </c>
      <c r="D14" s="9">
        <v>332100</v>
      </c>
      <c r="E14" s="9">
        <v>332100</v>
      </c>
      <c r="F14" s="9">
        <v>168900</v>
      </c>
      <c r="G14" s="9">
        <v>100769.11</v>
      </c>
      <c r="H14" s="10">
        <f t="shared" si="0"/>
        <v>30.343002107798856</v>
      </c>
      <c r="I14" s="10">
        <f t="shared" si="1"/>
        <v>30.343002107798856</v>
      </c>
      <c r="J14" s="11">
        <f t="shared" si="2"/>
        <v>59.661995263469514</v>
      </c>
    </row>
    <row r="15" spans="1:12" x14ac:dyDescent="0.2">
      <c r="A15" s="6"/>
      <c r="B15" s="7">
        <v>13010000</v>
      </c>
      <c r="C15" s="8" t="s">
        <v>13</v>
      </c>
      <c r="D15" s="9">
        <v>314600</v>
      </c>
      <c r="E15" s="9">
        <v>314600</v>
      </c>
      <c r="F15" s="9">
        <v>159600</v>
      </c>
      <c r="G15" s="9">
        <v>93143.61</v>
      </c>
      <c r="H15" s="10">
        <f t="shared" si="0"/>
        <v>29.60699618563255</v>
      </c>
      <c r="I15" s="10">
        <f t="shared" si="1"/>
        <v>29.60699618563255</v>
      </c>
      <c r="J15" s="11">
        <f t="shared" si="2"/>
        <v>58.360657894736846</v>
      </c>
    </row>
    <row r="16" spans="1:12" ht="25.5" x14ac:dyDescent="0.2">
      <c r="A16" s="6"/>
      <c r="B16" s="7">
        <v>13010100</v>
      </c>
      <c r="C16" s="8" t="s">
        <v>14</v>
      </c>
      <c r="D16" s="9">
        <v>300000</v>
      </c>
      <c r="E16" s="9">
        <v>300000</v>
      </c>
      <c r="F16" s="9">
        <v>150000</v>
      </c>
      <c r="G16" s="9">
        <v>89102.82</v>
      </c>
      <c r="H16" s="10">
        <f t="shared" si="0"/>
        <v>29.700940000000003</v>
      </c>
      <c r="I16" s="10">
        <f t="shared" si="1"/>
        <v>29.700940000000003</v>
      </c>
      <c r="J16" s="11">
        <f t="shared" si="2"/>
        <v>59.401880000000006</v>
      </c>
    </row>
    <row r="17" spans="1:10" ht="38.25" x14ac:dyDescent="0.2">
      <c r="A17" s="6"/>
      <c r="B17" s="7">
        <v>13010200</v>
      </c>
      <c r="C17" s="8" t="s">
        <v>15</v>
      </c>
      <c r="D17" s="9">
        <v>14600</v>
      </c>
      <c r="E17" s="9">
        <v>14600</v>
      </c>
      <c r="F17" s="9">
        <v>9600</v>
      </c>
      <c r="G17" s="9">
        <v>4040.79</v>
      </c>
      <c r="H17" s="10">
        <f t="shared" si="0"/>
        <v>27.676643835616439</v>
      </c>
      <c r="I17" s="10">
        <f t="shared" si="1"/>
        <v>27.676643835616439</v>
      </c>
      <c r="J17" s="11">
        <f t="shared" si="2"/>
        <v>42.091562500000002</v>
      </c>
    </row>
    <row r="18" spans="1:10" x14ac:dyDescent="0.2">
      <c r="A18" s="6"/>
      <c r="B18" s="7">
        <v>13030000</v>
      </c>
      <c r="C18" s="8" t="s">
        <v>16</v>
      </c>
      <c r="D18" s="9">
        <v>17500</v>
      </c>
      <c r="E18" s="9">
        <v>17500</v>
      </c>
      <c r="F18" s="9">
        <v>9300</v>
      </c>
      <c r="G18" s="9">
        <v>7625.5</v>
      </c>
      <c r="H18" s="10">
        <f t="shared" si="0"/>
        <v>43.574285714285715</v>
      </c>
      <c r="I18" s="10">
        <f t="shared" si="1"/>
        <v>43.574285714285715</v>
      </c>
      <c r="J18" s="11">
        <f t="shared" si="2"/>
        <v>81.994623655913983</v>
      </c>
    </row>
    <row r="19" spans="1:10" ht="25.5" x14ac:dyDescent="0.2">
      <c r="A19" s="6"/>
      <c r="B19" s="7">
        <v>13030100</v>
      </c>
      <c r="C19" s="8" t="s">
        <v>17</v>
      </c>
      <c r="D19" s="9">
        <v>11800</v>
      </c>
      <c r="E19" s="9">
        <v>11800</v>
      </c>
      <c r="F19" s="9">
        <v>5800</v>
      </c>
      <c r="G19" s="9">
        <v>7625.5</v>
      </c>
      <c r="H19" s="10">
        <f t="shared" si="0"/>
        <v>64.622881355932208</v>
      </c>
      <c r="I19" s="10">
        <f t="shared" si="1"/>
        <v>64.622881355932208</v>
      </c>
      <c r="J19" s="11">
        <f t="shared" si="2"/>
        <v>131.47413793103448</v>
      </c>
    </row>
    <row r="20" spans="1:10" ht="25.5" x14ac:dyDescent="0.2">
      <c r="A20" s="6"/>
      <c r="B20" s="7">
        <v>13030200</v>
      </c>
      <c r="C20" s="8" t="s">
        <v>18</v>
      </c>
      <c r="D20" s="9">
        <v>5700</v>
      </c>
      <c r="E20" s="9">
        <v>5700</v>
      </c>
      <c r="F20" s="9">
        <v>3500</v>
      </c>
      <c r="G20" s="9">
        <v>0</v>
      </c>
      <c r="H20" s="10">
        <f t="shared" si="0"/>
        <v>0</v>
      </c>
      <c r="I20" s="10">
        <f t="shared" si="1"/>
        <v>0</v>
      </c>
      <c r="J20" s="11">
        <f t="shared" si="2"/>
        <v>0</v>
      </c>
    </row>
    <row r="21" spans="1:10" x14ac:dyDescent="0.2">
      <c r="A21" s="6"/>
      <c r="B21" s="7">
        <v>14000000</v>
      </c>
      <c r="C21" s="8" t="s">
        <v>19</v>
      </c>
      <c r="D21" s="9">
        <v>6162000</v>
      </c>
      <c r="E21" s="9">
        <v>6162000</v>
      </c>
      <c r="F21" s="9">
        <v>2812000</v>
      </c>
      <c r="G21" s="9">
        <v>2505046.86</v>
      </c>
      <c r="H21" s="10">
        <f t="shared" si="0"/>
        <v>40.653146056475173</v>
      </c>
      <c r="I21" s="10">
        <f t="shared" si="1"/>
        <v>40.653146056475173</v>
      </c>
      <c r="J21" s="11">
        <f t="shared" si="2"/>
        <v>89.084169985775247</v>
      </c>
    </row>
    <row r="22" spans="1:10" ht="25.5" x14ac:dyDescent="0.2">
      <c r="A22" s="6"/>
      <c r="B22" s="7">
        <v>14020000</v>
      </c>
      <c r="C22" s="8" t="s">
        <v>20</v>
      </c>
      <c r="D22" s="9">
        <v>894300</v>
      </c>
      <c r="E22" s="9">
        <v>894300</v>
      </c>
      <c r="F22" s="9">
        <v>425000</v>
      </c>
      <c r="G22" s="9">
        <v>358155.87</v>
      </c>
      <c r="H22" s="10">
        <f t="shared" si="0"/>
        <v>40.048738678295877</v>
      </c>
      <c r="I22" s="10">
        <f t="shared" si="1"/>
        <v>40.048738678295877</v>
      </c>
      <c r="J22" s="11">
        <f t="shared" si="2"/>
        <v>84.271969411764701</v>
      </c>
    </row>
    <row r="23" spans="1:10" x14ac:dyDescent="0.2">
      <c r="A23" s="6"/>
      <c r="B23" s="7">
        <v>14021900</v>
      </c>
      <c r="C23" s="8" t="s">
        <v>21</v>
      </c>
      <c r="D23" s="9">
        <v>894300</v>
      </c>
      <c r="E23" s="9">
        <v>894300</v>
      </c>
      <c r="F23" s="9">
        <v>425000</v>
      </c>
      <c r="G23" s="9">
        <v>358155.87</v>
      </c>
      <c r="H23" s="10">
        <f t="shared" si="0"/>
        <v>40.048738678295877</v>
      </c>
      <c r="I23" s="10">
        <f t="shared" si="1"/>
        <v>40.048738678295877</v>
      </c>
      <c r="J23" s="11">
        <f t="shared" si="2"/>
        <v>84.271969411764701</v>
      </c>
    </row>
    <row r="24" spans="1:10" ht="25.5" x14ac:dyDescent="0.2">
      <c r="A24" s="6"/>
      <c r="B24" s="7">
        <v>14030000</v>
      </c>
      <c r="C24" s="8" t="s">
        <v>22</v>
      </c>
      <c r="D24" s="9">
        <v>3718300</v>
      </c>
      <c r="E24" s="9">
        <v>3718300</v>
      </c>
      <c r="F24" s="9">
        <v>1650000</v>
      </c>
      <c r="G24" s="9">
        <v>1395651.99</v>
      </c>
      <c r="H24" s="10">
        <f t="shared" si="0"/>
        <v>37.534679557862468</v>
      </c>
      <c r="I24" s="10">
        <f t="shared" si="1"/>
        <v>37.534679557862468</v>
      </c>
      <c r="J24" s="11">
        <f t="shared" si="2"/>
        <v>84.584969090909084</v>
      </c>
    </row>
    <row r="25" spans="1:10" x14ac:dyDescent="0.2">
      <c r="A25" s="6"/>
      <c r="B25" s="7">
        <v>14031900</v>
      </c>
      <c r="C25" s="8" t="s">
        <v>21</v>
      </c>
      <c r="D25" s="9">
        <v>3718300</v>
      </c>
      <c r="E25" s="9">
        <v>3718300</v>
      </c>
      <c r="F25" s="9">
        <v>1650000</v>
      </c>
      <c r="G25" s="9">
        <v>1395651.99</v>
      </c>
      <c r="H25" s="10">
        <f t="shared" si="0"/>
        <v>37.534679557862468</v>
      </c>
      <c r="I25" s="10">
        <f t="shared" si="1"/>
        <v>37.534679557862468</v>
      </c>
      <c r="J25" s="11">
        <f t="shared" si="2"/>
        <v>84.584969090909084</v>
      </c>
    </row>
    <row r="26" spans="1:10" ht="25.5" x14ac:dyDescent="0.2">
      <c r="A26" s="6"/>
      <c r="B26" s="7">
        <v>14040000</v>
      </c>
      <c r="C26" s="8" t="s">
        <v>23</v>
      </c>
      <c r="D26" s="9">
        <v>1549400</v>
      </c>
      <c r="E26" s="9">
        <v>1549400</v>
      </c>
      <c r="F26" s="9">
        <v>737000</v>
      </c>
      <c r="G26" s="9">
        <v>751239</v>
      </c>
      <c r="H26" s="10">
        <f t="shared" si="0"/>
        <v>48.485800955208468</v>
      </c>
      <c r="I26" s="10">
        <f t="shared" si="1"/>
        <v>48.485800955208468</v>
      </c>
      <c r="J26" s="11">
        <f t="shared" si="2"/>
        <v>101.93202170963364</v>
      </c>
    </row>
    <row r="27" spans="1:10" x14ac:dyDescent="0.2">
      <c r="A27" s="6"/>
      <c r="B27" s="7">
        <v>18000000</v>
      </c>
      <c r="C27" s="8" t="s">
        <v>24</v>
      </c>
      <c r="D27" s="9">
        <v>33771900</v>
      </c>
      <c r="E27" s="9">
        <v>35368200</v>
      </c>
      <c r="F27" s="9">
        <v>16459700</v>
      </c>
      <c r="G27" s="9">
        <v>17033428.400000002</v>
      </c>
      <c r="H27" s="10">
        <f t="shared" si="0"/>
        <v>50.436689673959719</v>
      </c>
      <c r="I27" s="10">
        <f t="shared" si="1"/>
        <v>48.160292013729858</v>
      </c>
      <c r="J27" s="11">
        <f t="shared" si="2"/>
        <v>103.48565526710696</v>
      </c>
    </row>
    <row r="28" spans="1:10" x14ac:dyDescent="0.2">
      <c r="A28" s="6"/>
      <c r="B28" s="7">
        <v>18010000</v>
      </c>
      <c r="C28" s="8" t="s">
        <v>25</v>
      </c>
      <c r="D28" s="9">
        <v>13876100</v>
      </c>
      <c r="E28" s="9">
        <v>14455000</v>
      </c>
      <c r="F28" s="9">
        <v>7561900</v>
      </c>
      <c r="G28" s="9">
        <v>7902637.1000000006</v>
      </c>
      <c r="H28" s="10">
        <f t="shared" si="0"/>
        <v>56.951427994897706</v>
      </c>
      <c r="I28" s="10">
        <f t="shared" si="1"/>
        <v>54.670612936700103</v>
      </c>
      <c r="J28" s="11">
        <f t="shared" si="2"/>
        <v>104.505972044063</v>
      </c>
    </row>
    <row r="29" spans="1:10" ht="38.25" x14ac:dyDescent="0.2">
      <c r="A29" s="6"/>
      <c r="B29" s="7">
        <v>18010100</v>
      </c>
      <c r="C29" s="8" t="s">
        <v>26</v>
      </c>
      <c r="D29" s="9">
        <v>50000</v>
      </c>
      <c r="E29" s="9">
        <v>50000</v>
      </c>
      <c r="F29" s="9">
        <v>25200</v>
      </c>
      <c r="G29" s="9">
        <v>42383.17</v>
      </c>
      <c r="H29" s="10">
        <f t="shared" si="0"/>
        <v>84.76634</v>
      </c>
      <c r="I29" s="10">
        <f t="shared" si="1"/>
        <v>84.76634</v>
      </c>
      <c r="J29" s="11">
        <f t="shared" si="2"/>
        <v>168.18718253968251</v>
      </c>
    </row>
    <row r="30" spans="1:10" ht="38.25" x14ac:dyDescent="0.2">
      <c r="A30" s="6"/>
      <c r="B30" s="7">
        <v>18010200</v>
      </c>
      <c r="C30" s="8" t="s">
        <v>27</v>
      </c>
      <c r="D30" s="9">
        <v>390500</v>
      </c>
      <c r="E30" s="9">
        <v>390500</v>
      </c>
      <c r="F30" s="9">
        <v>70000</v>
      </c>
      <c r="G30" s="9">
        <v>106685.12</v>
      </c>
      <c r="H30" s="10">
        <f t="shared" si="0"/>
        <v>27.320133162612038</v>
      </c>
      <c r="I30" s="10">
        <f t="shared" si="1"/>
        <v>27.320133162612038</v>
      </c>
      <c r="J30" s="11">
        <f t="shared" si="2"/>
        <v>152.40731428571428</v>
      </c>
    </row>
    <row r="31" spans="1:10" ht="38.25" x14ac:dyDescent="0.2">
      <c r="A31" s="6"/>
      <c r="B31" s="7">
        <v>18010300</v>
      </c>
      <c r="C31" s="8" t="s">
        <v>28</v>
      </c>
      <c r="D31" s="9">
        <v>375600</v>
      </c>
      <c r="E31" s="9">
        <v>404500</v>
      </c>
      <c r="F31" s="9">
        <v>153900</v>
      </c>
      <c r="G31" s="9">
        <v>212412.92</v>
      </c>
      <c r="H31" s="10">
        <f t="shared" si="0"/>
        <v>56.55296059637913</v>
      </c>
      <c r="I31" s="10">
        <f t="shared" si="1"/>
        <v>52.51246477132262</v>
      </c>
      <c r="J31" s="11">
        <f t="shared" si="2"/>
        <v>138.02009096816116</v>
      </c>
    </row>
    <row r="32" spans="1:10" ht="38.25" x14ac:dyDescent="0.2">
      <c r="A32" s="6"/>
      <c r="B32" s="7">
        <v>18010400</v>
      </c>
      <c r="C32" s="8" t="s">
        <v>29</v>
      </c>
      <c r="D32" s="9">
        <v>270000</v>
      </c>
      <c r="E32" s="9">
        <v>620000</v>
      </c>
      <c r="F32" s="9">
        <v>456800</v>
      </c>
      <c r="G32" s="9">
        <v>506376.99</v>
      </c>
      <c r="H32" s="10">
        <f t="shared" si="0"/>
        <v>187.54703333333333</v>
      </c>
      <c r="I32" s="10">
        <f t="shared" si="1"/>
        <v>81.67370806451612</v>
      </c>
      <c r="J32" s="11">
        <f t="shared" si="2"/>
        <v>110.85310639229422</v>
      </c>
    </row>
    <row r="33" spans="1:10" x14ac:dyDescent="0.2">
      <c r="A33" s="6"/>
      <c r="B33" s="7">
        <v>18010500</v>
      </c>
      <c r="C33" s="8" t="s">
        <v>30</v>
      </c>
      <c r="D33" s="9">
        <v>1390000</v>
      </c>
      <c r="E33" s="9">
        <v>1490000</v>
      </c>
      <c r="F33" s="9">
        <v>781000</v>
      </c>
      <c r="G33" s="9">
        <v>807004.03</v>
      </c>
      <c r="H33" s="10">
        <f t="shared" si="0"/>
        <v>58.057843884892094</v>
      </c>
      <c r="I33" s="10">
        <f t="shared" si="1"/>
        <v>54.161344295302015</v>
      </c>
      <c r="J33" s="11">
        <f t="shared" si="2"/>
        <v>103.32958130601793</v>
      </c>
    </row>
    <row r="34" spans="1:10" x14ac:dyDescent="0.2">
      <c r="A34" s="6"/>
      <c r="B34" s="7">
        <v>18010600</v>
      </c>
      <c r="C34" s="8" t="s">
        <v>31</v>
      </c>
      <c r="D34" s="9">
        <v>5700000</v>
      </c>
      <c r="E34" s="9">
        <v>5800000</v>
      </c>
      <c r="F34" s="9">
        <v>2910000</v>
      </c>
      <c r="G34" s="9">
        <v>2968266.22</v>
      </c>
      <c r="H34" s="10">
        <f t="shared" si="0"/>
        <v>52.074845964912285</v>
      </c>
      <c r="I34" s="10">
        <f t="shared" si="1"/>
        <v>51.177003793103445</v>
      </c>
      <c r="J34" s="11">
        <f t="shared" si="2"/>
        <v>102.00227560137458</v>
      </c>
    </row>
    <row r="35" spans="1:10" x14ac:dyDescent="0.2">
      <c r="A35" s="6"/>
      <c r="B35" s="7">
        <v>18010700</v>
      </c>
      <c r="C35" s="8" t="s">
        <v>32</v>
      </c>
      <c r="D35" s="9">
        <v>1300000</v>
      </c>
      <c r="E35" s="9">
        <v>1300000</v>
      </c>
      <c r="F35" s="9">
        <v>80000</v>
      </c>
      <c r="G35" s="9">
        <v>136678.95000000001</v>
      </c>
      <c r="H35" s="10">
        <f t="shared" si="0"/>
        <v>10.513765384615386</v>
      </c>
      <c r="I35" s="10">
        <f t="shared" si="1"/>
        <v>10.513765384615386</v>
      </c>
      <c r="J35" s="11">
        <f t="shared" si="2"/>
        <v>170.84868750000001</v>
      </c>
    </row>
    <row r="36" spans="1:10" x14ac:dyDescent="0.2">
      <c r="A36" s="6"/>
      <c r="B36" s="7">
        <v>18010900</v>
      </c>
      <c r="C36" s="8" t="s">
        <v>33</v>
      </c>
      <c r="D36" s="9">
        <v>4200000</v>
      </c>
      <c r="E36" s="9">
        <v>4200000</v>
      </c>
      <c r="F36" s="9">
        <v>2960000</v>
      </c>
      <c r="G36" s="9">
        <v>3064495.7</v>
      </c>
      <c r="H36" s="10">
        <f t="shared" si="0"/>
        <v>72.964183333333338</v>
      </c>
      <c r="I36" s="10">
        <f t="shared" si="1"/>
        <v>72.964183333333338</v>
      </c>
      <c r="J36" s="11">
        <f t="shared" si="2"/>
        <v>103.53026013513514</v>
      </c>
    </row>
    <row r="37" spans="1:10" x14ac:dyDescent="0.2">
      <c r="A37" s="6"/>
      <c r="B37" s="7">
        <v>18011000</v>
      </c>
      <c r="C37" s="8" t="s">
        <v>34</v>
      </c>
      <c r="D37" s="9">
        <v>175000</v>
      </c>
      <c r="E37" s="9">
        <v>175000</v>
      </c>
      <c r="F37" s="9">
        <v>100000</v>
      </c>
      <c r="G37" s="9">
        <v>27084</v>
      </c>
      <c r="H37" s="10">
        <f t="shared" si="0"/>
        <v>15.476571428571429</v>
      </c>
      <c r="I37" s="10">
        <f t="shared" si="1"/>
        <v>15.476571428571429</v>
      </c>
      <c r="J37" s="11">
        <f t="shared" si="2"/>
        <v>27.084000000000003</v>
      </c>
    </row>
    <row r="38" spans="1:10" x14ac:dyDescent="0.2">
      <c r="A38" s="6"/>
      <c r="B38" s="7">
        <v>18011100</v>
      </c>
      <c r="C38" s="8" t="s">
        <v>35</v>
      </c>
      <c r="D38" s="9">
        <v>25000</v>
      </c>
      <c r="E38" s="9">
        <v>25000</v>
      </c>
      <c r="F38" s="9">
        <v>25000</v>
      </c>
      <c r="G38" s="9">
        <v>31250</v>
      </c>
      <c r="H38" s="10">
        <f t="shared" si="0"/>
        <v>125</v>
      </c>
      <c r="I38" s="10">
        <f t="shared" si="1"/>
        <v>125</v>
      </c>
      <c r="J38" s="11">
        <f t="shared" si="2"/>
        <v>125</v>
      </c>
    </row>
    <row r="39" spans="1:10" x14ac:dyDescent="0.2">
      <c r="A39" s="6"/>
      <c r="B39" s="7">
        <v>18030000</v>
      </c>
      <c r="C39" s="8" t="s">
        <v>36</v>
      </c>
      <c r="D39" s="9">
        <v>5000</v>
      </c>
      <c r="E39" s="9">
        <v>5000</v>
      </c>
      <c r="F39" s="9">
        <v>2600</v>
      </c>
      <c r="G39" s="9">
        <v>3540</v>
      </c>
      <c r="H39" s="10">
        <f t="shared" si="0"/>
        <v>70.8</v>
      </c>
      <c r="I39" s="10">
        <f t="shared" si="1"/>
        <v>70.8</v>
      </c>
      <c r="J39" s="11">
        <f t="shared" si="2"/>
        <v>136.15384615384616</v>
      </c>
    </row>
    <row r="40" spans="1:10" x14ac:dyDescent="0.2">
      <c r="A40" s="6"/>
      <c r="B40" s="7">
        <v>18030200</v>
      </c>
      <c r="C40" s="8" t="s">
        <v>37</v>
      </c>
      <c r="D40" s="9">
        <v>5000</v>
      </c>
      <c r="E40" s="9">
        <v>5000</v>
      </c>
      <c r="F40" s="9">
        <v>2600</v>
      </c>
      <c r="G40" s="9">
        <v>3540</v>
      </c>
      <c r="H40" s="10">
        <f t="shared" si="0"/>
        <v>70.8</v>
      </c>
      <c r="I40" s="10">
        <f t="shared" si="1"/>
        <v>70.8</v>
      </c>
      <c r="J40" s="11">
        <f t="shared" si="2"/>
        <v>136.15384615384616</v>
      </c>
    </row>
    <row r="41" spans="1:10" x14ac:dyDescent="0.2">
      <c r="A41" s="6"/>
      <c r="B41" s="7">
        <v>18050000</v>
      </c>
      <c r="C41" s="8" t="s">
        <v>38</v>
      </c>
      <c r="D41" s="9">
        <v>19890800</v>
      </c>
      <c r="E41" s="9">
        <v>20908200</v>
      </c>
      <c r="F41" s="9">
        <v>8895200</v>
      </c>
      <c r="G41" s="9">
        <v>9127251.2999999989</v>
      </c>
      <c r="H41" s="10">
        <f t="shared" si="0"/>
        <v>45.886798419369754</v>
      </c>
      <c r="I41" s="10">
        <f t="shared" si="1"/>
        <v>43.653931471862712</v>
      </c>
      <c r="J41" s="11">
        <f t="shared" si="2"/>
        <v>102.60872493029947</v>
      </c>
    </row>
    <row r="42" spans="1:10" x14ac:dyDescent="0.2">
      <c r="A42" s="6"/>
      <c r="B42" s="7">
        <v>18050300</v>
      </c>
      <c r="C42" s="8" t="s">
        <v>39</v>
      </c>
      <c r="D42" s="9">
        <v>1900000</v>
      </c>
      <c r="E42" s="9">
        <v>1900000</v>
      </c>
      <c r="F42" s="9">
        <v>790000</v>
      </c>
      <c r="G42" s="9">
        <v>946238.1</v>
      </c>
      <c r="H42" s="10">
        <f t="shared" si="0"/>
        <v>49.802005263157895</v>
      </c>
      <c r="I42" s="10">
        <f t="shared" si="1"/>
        <v>49.802005263157895</v>
      </c>
      <c r="J42" s="11">
        <f t="shared" si="2"/>
        <v>119.7769746835443</v>
      </c>
    </row>
    <row r="43" spans="1:10" x14ac:dyDescent="0.2">
      <c r="A43" s="6"/>
      <c r="B43" s="7">
        <v>18050400</v>
      </c>
      <c r="C43" s="8" t="s">
        <v>40</v>
      </c>
      <c r="D43" s="9">
        <v>10990800</v>
      </c>
      <c r="E43" s="9">
        <v>12008200</v>
      </c>
      <c r="F43" s="9">
        <v>5520200</v>
      </c>
      <c r="G43" s="9">
        <v>5544851.7199999997</v>
      </c>
      <c r="H43" s="10">
        <f t="shared" si="0"/>
        <v>50.449937402190926</v>
      </c>
      <c r="I43" s="10">
        <f t="shared" si="1"/>
        <v>46.175544378008361</v>
      </c>
      <c r="J43" s="11">
        <f t="shared" si="2"/>
        <v>100.44657295025543</v>
      </c>
    </row>
    <row r="44" spans="1:10" ht="38.25" x14ac:dyDescent="0.2">
      <c r="A44" s="6"/>
      <c r="B44" s="7">
        <v>18050500</v>
      </c>
      <c r="C44" s="8" t="s">
        <v>41</v>
      </c>
      <c r="D44" s="9">
        <v>7000000</v>
      </c>
      <c r="E44" s="9">
        <v>7000000</v>
      </c>
      <c r="F44" s="9">
        <v>2585000</v>
      </c>
      <c r="G44" s="9">
        <v>2636161.48</v>
      </c>
      <c r="H44" s="10">
        <f t="shared" si="0"/>
        <v>37.659449714285714</v>
      </c>
      <c r="I44" s="10">
        <f t="shared" si="1"/>
        <v>37.659449714285714</v>
      </c>
      <c r="J44" s="11">
        <f t="shared" si="2"/>
        <v>101.9791675048356</v>
      </c>
    </row>
    <row r="45" spans="1:10" x14ac:dyDescent="0.2">
      <c r="A45" s="6"/>
      <c r="B45" s="7">
        <v>20000000</v>
      </c>
      <c r="C45" s="8" t="s">
        <v>42</v>
      </c>
      <c r="D45" s="9">
        <v>3100700</v>
      </c>
      <c r="E45" s="9">
        <v>3637500</v>
      </c>
      <c r="F45" s="9">
        <v>2002070</v>
      </c>
      <c r="G45" s="9">
        <v>2033759.93</v>
      </c>
      <c r="H45" s="10">
        <f t="shared" si="0"/>
        <v>65.59034830844648</v>
      </c>
      <c r="I45" s="10">
        <f t="shared" si="1"/>
        <v>55.910925910652921</v>
      </c>
      <c r="J45" s="11">
        <f t="shared" si="2"/>
        <v>101.58285824171982</v>
      </c>
    </row>
    <row r="46" spans="1:10" x14ac:dyDescent="0.2">
      <c r="A46" s="6"/>
      <c r="B46" s="7">
        <v>21000000</v>
      </c>
      <c r="C46" s="8" t="s">
        <v>43</v>
      </c>
      <c r="D46" s="9">
        <v>141400</v>
      </c>
      <c r="E46" s="9">
        <v>273000</v>
      </c>
      <c r="F46" s="9">
        <v>177100</v>
      </c>
      <c r="G46" s="9">
        <v>228196.83000000002</v>
      </c>
      <c r="H46" s="10">
        <f t="shared" si="0"/>
        <v>161.38389674681756</v>
      </c>
      <c r="I46" s="10">
        <f t="shared" si="1"/>
        <v>83.58858241758243</v>
      </c>
      <c r="J46" s="11">
        <f t="shared" si="2"/>
        <v>128.85196499153022</v>
      </c>
    </row>
    <row r="47" spans="1:10" ht="63.75" x14ac:dyDescent="0.2">
      <c r="A47" s="6"/>
      <c r="B47" s="7">
        <v>21010000</v>
      </c>
      <c r="C47" s="8" t="s">
        <v>44</v>
      </c>
      <c r="D47" s="9">
        <v>0</v>
      </c>
      <c r="E47" s="9">
        <v>0</v>
      </c>
      <c r="F47" s="9">
        <v>0</v>
      </c>
      <c r="G47" s="9">
        <v>36034.6</v>
      </c>
      <c r="H47" s="10"/>
      <c r="I47" s="10"/>
      <c r="J47" s="11"/>
    </row>
    <row r="48" spans="1:10" ht="38.25" x14ac:dyDescent="0.2">
      <c r="A48" s="6"/>
      <c r="B48" s="7">
        <v>21010300</v>
      </c>
      <c r="C48" s="8" t="s">
        <v>45</v>
      </c>
      <c r="D48" s="9">
        <v>0</v>
      </c>
      <c r="E48" s="9">
        <v>0</v>
      </c>
      <c r="F48" s="9">
        <v>0</v>
      </c>
      <c r="G48" s="9">
        <v>36034.6</v>
      </c>
      <c r="H48" s="10"/>
      <c r="I48" s="10"/>
      <c r="J48" s="11"/>
    </row>
    <row r="49" spans="1:10" x14ac:dyDescent="0.2">
      <c r="A49" s="6"/>
      <c r="B49" s="7">
        <v>21080000</v>
      </c>
      <c r="C49" s="8" t="s">
        <v>46</v>
      </c>
      <c r="D49" s="9">
        <v>141400</v>
      </c>
      <c r="E49" s="9">
        <v>273000</v>
      </c>
      <c r="F49" s="9">
        <v>177100</v>
      </c>
      <c r="G49" s="9">
        <v>192162.23</v>
      </c>
      <c r="H49" s="10">
        <f t="shared" si="0"/>
        <v>135.89973833097596</v>
      </c>
      <c r="I49" s="10">
        <f t="shared" si="1"/>
        <v>70.389095238095251</v>
      </c>
      <c r="J49" s="11">
        <f t="shared" si="2"/>
        <v>108.50492941840768</v>
      </c>
    </row>
    <row r="50" spans="1:10" x14ac:dyDescent="0.2">
      <c r="A50" s="6"/>
      <c r="B50" s="7">
        <v>21081100</v>
      </c>
      <c r="C50" s="8" t="s">
        <v>47</v>
      </c>
      <c r="D50" s="9">
        <v>29400</v>
      </c>
      <c r="E50" s="9">
        <v>29400</v>
      </c>
      <c r="F50" s="9">
        <v>13500</v>
      </c>
      <c r="G50" s="9">
        <v>26049.85</v>
      </c>
      <c r="H50" s="10">
        <f t="shared" si="0"/>
        <v>88.604931972789117</v>
      </c>
      <c r="I50" s="10">
        <f t="shared" si="1"/>
        <v>88.604931972789117</v>
      </c>
      <c r="J50" s="11">
        <f t="shared" si="2"/>
        <v>192.96185185185183</v>
      </c>
    </row>
    <row r="51" spans="1:10" ht="38.25" x14ac:dyDescent="0.2">
      <c r="A51" s="6"/>
      <c r="B51" s="7">
        <v>21081500</v>
      </c>
      <c r="C51" s="8" t="s">
        <v>48</v>
      </c>
      <c r="D51" s="9">
        <v>100000</v>
      </c>
      <c r="E51" s="9">
        <v>231600</v>
      </c>
      <c r="F51" s="9">
        <v>161600</v>
      </c>
      <c r="G51" s="9">
        <v>159239.56</v>
      </c>
      <c r="H51" s="10">
        <f t="shared" si="0"/>
        <v>159.23955999999998</v>
      </c>
      <c r="I51" s="10">
        <f t="shared" si="1"/>
        <v>68.756286701208978</v>
      </c>
      <c r="J51" s="11">
        <f t="shared" si="2"/>
        <v>98.539331683168314</v>
      </c>
    </row>
    <row r="52" spans="1:10" x14ac:dyDescent="0.2">
      <c r="A52" s="6"/>
      <c r="B52" s="7">
        <v>21081700</v>
      </c>
      <c r="C52" s="8" t="s">
        <v>49</v>
      </c>
      <c r="D52" s="9">
        <v>12000</v>
      </c>
      <c r="E52" s="9">
        <v>12000</v>
      </c>
      <c r="F52" s="9">
        <v>2000</v>
      </c>
      <c r="G52" s="9">
        <v>6872.82</v>
      </c>
      <c r="H52" s="10">
        <f t="shared" si="0"/>
        <v>57.273499999999999</v>
      </c>
      <c r="I52" s="10">
        <f t="shared" si="1"/>
        <v>57.273499999999999</v>
      </c>
      <c r="J52" s="11">
        <f t="shared" si="2"/>
        <v>343.64100000000002</v>
      </c>
    </row>
    <row r="53" spans="1:10" ht="25.5" x14ac:dyDescent="0.2">
      <c r="A53" s="6"/>
      <c r="B53" s="7">
        <v>22000000</v>
      </c>
      <c r="C53" s="8" t="s">
        <v>50</v>
      </c>
      <c r="D53" s="9">
        <v>2959300</v>
      </c>
      <c r="E53" s="9">
        <v>3104200</v>
      </c>
      <c r="F53" s="9">
        <v>1564670</v>
      </c>
      <c r="G53" s="9">
        <v>1495054.03</v>
      </c>
      <c r="H53" s="10">
        <f t="shared" si="0"/>
        <v>50.520529517115534</v>
      </c>
      <c r="I53" s="10">
        <f t="shared" si="1"/>
        <v>48.162297210231301</v>
      </c>
      <c r="J53" s="11">
        <f t="shared" si="2"/>
        <v>95.550757028638628</v>
      </c>
    </row>
    <row r="54" spans="1:10" x14ac:dyDescent="0.2">
      <c r="A54" s="6"/>
      <c r="B54" s="7">
        <v>22010000</v>
      </c>
      <c r="C54" s="8" t="s">
        <v>51</v>
      </c>
      <c r="D54" s="9">
        <v>2785000</v>
      </c>
      <c r="E54" s="9">
        <v>2929900</v>
      </c>
      <c r="F54" s="9">
        <v>1480600</v>
      </c>
      <c r="G54" s="9">
        <v>1411804.02</v>
      </c>
      <c r="H54" s="10">
        <f t="shared" si="0"/>
        <v>50.693142549371636</v>
      </c>
      <c r="I54" s="10">
        <f t="shared" si="1"/>
        <v>48.18608211884365</v>
      </c>
      <c r="J54" s="11">
        <f t="shared" si="2"/>
        <v>95.353506686478454</v>
      </c>
    </row>
    <row r="55" spans="1:10" ht="38.25" x14ac:dyDescent="0.2">
      <c r="A55" s="6"/>
      <c r="B55" s="7">
        <v>22010300</v>
      </c>
      <c r="C55" s="8" t="s">
        <v>52</v>
      </c>
      <c r="D55" s="9">
        <v>35000</v>
      </c>
      <c r="E55" s="9">
        <v>50200</v>
      </c>
      <c r="F55" s="9">
        <v>31900</v>
      </c>
      <c r="G55" s="9">
        <v>36755.800000000003</v>
      </c>
      <c r="H55" s="10">
        <f t="shared" si="0"/>
        <v>105.01657142857144</v>
      </c>
      <c r="I55" s="10">
        <f t="shared" si="1"/>
        <v>73.218725099601599</v>
      </c>
      <c r="J55" s="11">
        <f t="shared" si="2"/>
        <v>115.22194357366773</v>
      </c>
    </row>
    <row r="56" spans="1:10" x14ac:dyDescent="0.2">
      <c r="A56" s="6"/>
      <c r="B56" s="7">
        <v>22012500</v>
      </c>
      <c r="C56" s="8" t="s">
        <v>53</v>
      </c>
      <c r="D56" s="9">
        <v>2400000</v>
      </c>
      <c r="E56" s="9">
        <v>2441900</v>
      </c>
      <c r="F56" s="9">
        <v>1241900</v>
      </c>
      <c r="G56" s="9">
        <v>1211331.69</v>
      </c>
      <c r="H56" s="10">
        <f t="shared" si="0"/>
        <v>50.47215374999999</v>
      </c>
      <c r="I56" s="10">
        <f t="shared" si="1"/>
        <v>49.606113681968957</v>
      </c>
      <c r="J56" s="11">
        <f t="shared" si="2"/>
        <v>97.538585232305337</v>
      </c>
    </row>
    <row r="57" spans="1:10" ht="25.5" x14ac:dyDescent="0.2">
      <c r="A57" s="6"/>
      <c r="B57" s="7">
        <v>22012600</v>
      </c>
      <c r="C57" s="8" t="s">
        <v>54</v>
      </c>
      <c r="D57" s="9">
        <v>350000</v>
      </c>
      <c r="E57" s="9">
        <v>437800</v>
      </c>
      <c r="F57" s="9">
        <v>206800</v>
      </c>
      <c r="G57" s="9">
        <v>163716.53</v>
      </c>
      <c r="H57" s="10">
        <f t="shared" si="0"/>
        <v>46.776151428571424</v>
      </c>
      <c r="I57" s="10">
        <f t="shared" si="1"/>
        <v>37.395278666057557</v>
      </c>
      <c r="J57" s="11">
        <f t="shared" si="2"/>
        <v>79.166600580270796</v>
      </c>
    </row>
    <row r="58" spans="1:10" ht="25.5" x14ac:dyDescent="0.2">
      <c r="A58" s="6"/>
      <c r="B58" s="7">
        <v>22080000</v>
      </c>
      <c r="C58" s="8" t="s">
        <v>55</v>
      </c>
      <c r="D58" s="9">
        <v>133000</v>
      </c>
      <c r="E58" s="9">
        <v>133000</v>
      </c>
      <c r="F58" s="9">
        <v>66000</v>
      </c>
      <c r="G58" s="9">
        <v>68698.490000000005</v>
      </c>
      <c r="H58" s="10">
        <f t="shared" si="0"/>
        <v>51.653000000000006</v>
      </c>
      <c r="I58" s="10">
        <f t="shared" si="1"/>
        <v>51.653000000000006</v>
      </c>
      <c r="J58" s="11">
        <f t="shared" si="2"/>
        <v>104.08862121212121</v>
      </c>
    </row>
    <row r="59" spans="1:10" ht="38.25" x14ac:dyDescent="0.2">
      <c r="A59" s="6"/>
      <c r="B59" s="7">
        <v>22080400</v>
      </c>
      <c r="C59" s="8" t="s">
        <v>56</v>
      </c>
      <c r="D59" s="9">
        <v>133000</v>
      </c>
      <c r="E59" s="9">
        <v>133000</v>
      </c>
      <c r="F59" s="9">
        <v>66000</v>
      </c>
      <c r="G59" s="9">
        <v>68698.490000000005</v>
      </c>
      <c r="H59" s="10">
        <f t="shared" si="0"/>
        <v>51.653000000000006</v>
      </c>
      <c r="I59" s="10">
        <f t="shared" si="1"/>
        <v>51.653000000000006</v>
      </c>
      <c r="J59" s="11">
        <f t="shared" si="2"/>
        <v>104.08862121212121</v>
      </c>
    </row>
    <row r="60" spans="1:10" x14ac:dyDescent="0.2">
      <c r="A60" s="6"/>
      <c r="B60" s="7">
        <v>22090000</v>
      </c>
      <c r="C60" s="8" t="s">
        <v>57</v>
      </c>
      <c r="D60" s="9">
        <v>41300</v>
      </c>
      <c r="E60" s="9">
        <v>41300</v>
      </c>
      <c r="F60" s="9">
        <v>18070</v>
      </c>
      <c r="G60" s="9">
        <v>14551.52</v>
      </c>
      <c r="H60" s="10">
        <f t="shared" si="0"/>
        <v>35.233704600484259</v>
      </c>
      <c r="I60" s="10">
        <f t="shared" si="1"/>
        <v>35.233704600484259</v>
      </c>
      <c r="J60" s="11">
        <f t="shared" si="2"/>
        <v>80.52861095738794</v>
      </c>
    </row>
    <row r="61" spans="1:10" ht="38.25" x14ac:dyDescent="0.2">
      <c r="A61" s="6"/>
      <c r="B61" s="7">
        <v>22090100</v>
      </c>
      <c r="C61" s="8" t="s">
        <v>58</v>
      </c>
      <c r="D61" s="9">
        <v>10100</v>
      </c>
      <c r="E61" s="9">
        <v>10100</v>
      </c>
      <c r="F61" s="9">
        <v>5070</v>
      </c>
      <c r="G61" s="9">
        <v>7973.2</v>
      </c>
      <c r="H61" s="10">
        <f t="shared" si="0"/>
        <v>78.942574257425747</v>
      </c>
      <c r="I61" s="10">
        <f t="shared" si="1"/>
        <v>78.942574257425747</v>
      </c>
      <c r="J61" s="11">
        <f t="shared" si="2"/>
        <v>157.26232741617358</v>
      </c>
    </row>
    <row r="62" spans="1:10" x14ac:dyDescent="0.2">
      <c r="A62" s="6"/>
      <c r="B62" s="7">
        <v>22090200</v>
      </c>
      <c r="C62" s="8" t="s">
        <v>59</v>
      </c>
      <c r="D62" s="9">
        <v>0</v>
      </c>
      <c r="E62" s="9">
        <v>0</v>
      </c>
      <c r="F62" s="9">
        <v>0</v>
      </c>
      <c r="G62" s="9">
        <v>99.79</v>
      </c>
      <c r="H62" s="10"/>
      <c r="I62" s="10"/>
      <c r="J62" s="11"/>
    </row>
    <row r="63" spans="1:10" ht="25.5" x14ac:dyDescent="0.2">
      <c r="A63" s="6"/>
      <c r="B63" s="7">
        <v>22090400</v>
      </c>
      <c r="C63" s="8" t="s">
        <v>60</v>
      </c>
      <c r="D63" s="9">
        <v>31200</v>
      </c>
      <c r="E63" s="9">
        <v>31200</v>
      </c>
      <c r="F63" s="9">
        <v>13000</v>
      </c>
      <c r="G63" s="9">
        <v>6478.53</v>
      </c>
      <c r="H63" s="10">
        <f t="shared" si="0"/>
        <v>20.764519230769231</v>
      </c>
      <c r="I63" s="10">
        <f t="shared" si="1"/>
        <v>20.764519230769231</v>
      </c>
      <c r="J63" s="11">
        <f t="shared" si="2"/>
        <v>49.834846153846151</v>
      </c>
    </row>
    <row r="64" spans="1:10" x14ac:dyDescent="0.2">
      <c r="A64" s="6"/>
      <c r="B64" s="7">
        <v>24000000</v>
      </c>
      <c r="C64" s="8" t="s">
        <v>61</v>
      </c>
      <c r="D64" s="9">
        <v>0</v>
      </c>
      <c r="E64" s="9">
        <v>260300</v>
      </c>
      <c r="F64" s="9">
        <v>260300</v>
      </c>
      <c r="G64" s="9">
        <v>310509.07</v>
      </c>
      <c r="H64" s="10"/>
      <c r="I64" s="10">
        <f t="shared" si="1"/>
        <v>119.2889243180945</v>
      </c>
      <c r="J64" s="11">
        <f t="shared" si="2"/>
        <v>119.2889243180945</v>
      </c>
    </row>
    <row r="65" spans="1:10" x14ac:dyDescent="0.2">
      <c r="A65" s="6"/>
      <c r="B65" s="7">
        <v>24060000</v>
      </c>
      <c r="C65" s="8" t="s">
        <v>46</v>
      </c>
      <c r="D65" s="9">
        <v>0</v>
      </c>
      <c r="E65" s="9">
        <v>260300</v>
      </c>
      <c r="F65" s="9">
        <v>260300</v>
      </c>
      <c r="G65" s="9">
        <v>310509.07</v>
      </c>
      <c r="H65" s="10"/>
      <c r="I65" s="10">
        <f t="shared" si="1"/>
        <v>119.2889243180945</v>
      </c>
      <c r="J65" s="11">
        <f t="shared" si="2"/>
        <v>119.2889243180945</v>
      </c>
    </row>
    <row r="66" spans="1:10" x14ac:dyDescent="0.2">
      <c r="A66" s="6"/>
      <c r="B66" s="7">
        <v>24060300</v>
      </c>
      <c r="C66" s="8" t="s">
        <v>46</v>
      </c>
      <c r="D66" s="9">
        <v>0</v>
      </c>
      <c r="E66" s="9">
        <v>17900</v>
      </c>
      <c r="F66" s="9">
        <v>17900</v>
      </c>
      <c r="G66" s="9">
        <v>22348.82</v>
      </c>
      <c r="H66" s="10"/>
      <c r="I66" s="10">
        <f t="shared" si="1"/>
        <v>124.85374301675978</v>
      </c>
      <c r="J66" s="11">
        <f t="shared" si="2"/>
        <v>124.85374301675978</v>
      </c>
    </row>
    <row r="67" spans="1:10" ht="51" x14ac:dyDescent="0.2">
      <c r="A67" s="6"/>
      <c r="B67" s="7">
        <v>24062200</v>
      </c>
      <c r="C67" s="8" t="s">
        <v>62</v>
      </c>
      <c r="D67" s="9">
        <v>0</v>
      </c>
      <c r="E67" s="9">
        <v>242400</v>
      </c>
      <c r="F67" s="9">
        <v>242400</v>
      </c>
      <c r="G67" s="9">
        <v>288160.25</v>
      </c>
      <c r="H67" s="10"/>
      <c r="I67" s="10">
        <f t="shared" si="1"/>
        <v>118.87799092409242</v>
      </c>
      <c r="J67" s="11">
        <f t="shared" si="2"/>
        <v>118.87799092409242</v>
      </c>
    </row>
    <row r="68" spans="1:10" x14ac:dyDescent="0.2">
      <c r="A68" s="6"/>
      <c r="B68" s="7">
        <v>30000000</v>
      </c>
      <c r="C68" s="8" t="s">
        <v>63</v>
      </c>
      <c r="D68" s="9">
        <v>0</v>
      </c>
      <c r="E68" s="9">
        <v>0</v>
      </c>
      <c r="F68" s="9">
        <v>0</v>
      </c>
      <c r="G68" s="9">
        <v>1400.64</v>
      </c>
      <c r="H68" s="10"/>
      <c r="I68" s="10"/>
      <c r="J68" s="11"/>
    </row>
    <row r="69" spans="1:10" x14ac:dyDescent="0.2">
      <c r="A69" s="6"/>
      <c r="B69" s="7">
        <v>31000000</v>
      </c>
      <c r="C69" s="8" t="s">
        <v>64</v>
      </c>
      <c r="D69" s="9">
        <v>0</v>
      </c>
      <c r="E69" s="9">
        <v>0</v>
      </c>
      <c r="F69" s="9">
        <v>0</v>
      </c>
      <c r="G69" s="9">
        <v>1400.64</v>
      </c>
      <c r="H69" s="10"/>
      <c r="I69" s="10"/>
      <c r="J69" s="11"/>
    </row>
    <row r="70" spans="1:10" ht="51" x14ac:dyDescent="0.2">
      <c r="A70" s="6"/>
      <c r="B70" s="7">
        <v>31010000</v>
      </c>
      <c r="C70" s="8" t="s">
        <v>65</v>
      </c>
      <c r="D70" s="9">
        <v>0</v>
      </c>
      <c r="E70" s="9">
        <v>0</v>
      </c>
      <c r="F70" s="9">
        <v>0</v>
      </c>
      <c r="G70" s="9">
        <v>1400.64</v>
      </c>
      <c r="H70" s="10"/>
      <c r="I70" s="10"/>
      <c r="J70" s="11"/>
    </row>
    <row r="71" spans="1:10" ht="51" x14ac:dyDescent="0.2">
      <c r="A71" s="6"/>
      <c r="B71" s="7">
        <v>31010200</v>
      </c>
      <c r="C71" s="8" t="s">
        <v>66</v>
      </c>
      <c r="D71" s="9">
        <v>0</v>
      </c>
      <c r="E71" s="9">
        <v>0</v>
      </c>
      <c r="F71" s="9">
        <v>0</v>
      </c>
      <c r="G71" s="9">
        <v>1400.64</v>
      </c>
      <c r="H71" s="10"/>
      <c r="I71" s="10"/>
      <c r="J71" s="11"/>
    </row>
    <row r="72" spans="1:10" x14ac:dyDescent="0.2">
      <c r="A72" s="6"/>
      <c r="B72" s="7">
        <v>40000000</v>
      </c>
      <c r="C72" s="8" t="s">
        <v>67</v>
      </c>
      <c r="D72" s="9">
        <v>126271022</v>
      </c>
      <c r="E72" s="9">
        <v>142744548</v>
      </c>
      <c r="F72" s="9">
        <v>79748676</v>
      </c>
      <c r="G72" s="9">
        <v>79758345</v>
      </c>
      <c r="H72" s="10">
        <f t="shared" ref="H72:H90" si="3">G72/D72*100</f>
        <v>63.164409170617155</v>
      </c>
      <c r="I72" s="10">
        <f t="shared" ref="I72:I90" si="4">G72/E72*100</f>
        <v>55.874880068974683</v>
      </c>
      <c r="J72" s="11">
        <f t="shared" ref="J72:J90" si="5">G72/F72*100</f>
        <v>100.01212433921786</v>
      </c>
    </row>
    <row r="73" spans="1:10" x14ac:dyDescent="0.2">
      <c r="A73" s="6"/>
      <c r="B73" s="7">
        <v>41000000</v>
      </c>
      <c r="C73" s="8" t="s">
        <v>68</v>
      </c>
      <c r="D73" s="9">
        <v>126271022</v>
      </c>
      <c r="E73" s="9">
        <v>142744548</v>
      </c>
      <c r="F73" s="9">
        <v>79748676</v>
      </c>
      <c r="G73" s="9">
        <v>79758345</v>
      </c>
      <c r="H73" s="10">
        <f t="shared" si="3"/>
        <v>63.164409170617155</v>
      </c>
      <c r="I73" s="10">
        <f t="shared" si="4"/>
        <v>55.874880068974683</v>
      </c>
      <c r="J73" s="11">
        <f t="shared" si="5"/>
        <v>100.01212433921786</v>
      </c>
    </row>
    <row r="74" spans="1:10" x14ac:dyDescent="0.2">
      <c r="A74" s="6"/>
      <c r="B74" s="7">
        <v>41020000</v>
      </c>
      <c r="C74" s="8" t="s">
        <v>69</v>
      </c>
      <c r="D74" s="9">
        <v>18419400</v>
      </c>
      <c r="E74" s="9">
        <v>18419400</v>
      </c>
      <c r="F74" s="9">
        <v>9210000</v>
      </c>
      <c r="G74" s="9">
        <v>9210000</v>
      </c>
      <c r="H74" s="10">
        <f t="shared" si="3"/>
        <v>50.00162871754781</v>
      </c>
      <c r="I74" s="10">
        <f t="shared" si="4"/>
        <v>50.00162871754781</v>
      </c>
      <c r="J74" s="11">
        <f t="shared" si="5"/>
        <v>100</v>
      </c>
    </row>
    <row r="75" spans="1:10" x14ac:dyDescent="0.2">
      <c r="A75" s="6"/>
      <c r="B75" s="7">
        <v>41020100</v>
      </c>
      <c r="C75" s="8" t="s">
        <v>70</v>
      </c>
      <c r="D75" s="9">
        <v>18419400</v>
      </c>
      <c r="E75" s="9">
        <v>18419400</v>
      </c>
      <c r="F75" s="9">
        <v>9210000</v>
      </c>
      <c r="G75" s="9">
        <v>9210000</v>
      </c>
      <c r="H75" s="10">
        <f t="shared" si="3"/>
        <v>50.00162871754781</v>
      </c>
      <c r="I75" s="10">
        <f t="shared" si="4"/>
        <v>50.00162871754781</v>
      </c>
      <c r="J75" s="11">
        <f t="shared" si="5"/>
        <v>100</v>
      </c>
    </row>
    <row r="76" spans="1:10" x14ac:dyDescent="0.2">
      <c r="A76" s="6"/>
      <c r="B76" s="7">
        <v>41030000</v>
      </c>
      <c r="C76" s="8" t="s">
        <v>71</v>
      </c>
      <c r="D76" s="9">
        <v>95211400</v>
      </c>
      <c r="E76" s="9">
        <v>106336200</v>
      </c>
      <c r="F76" s="9">
        <v>60577700</v>
      </c>
      <c r="G76" s="9">
        <v>60577700</v>
      </c>
      <c r="H76" s="10">
        <f t="shared" si="3"/>
        <v>63.624418924624571</v>
      </c>
      <c r="I76" s="10">
        <f t="shared" si="4"/>
        <v>56.968088007658721</v>
      </c>
      <c r="J76" s="11">
        <f t="shared" si="5"/>
        <v>100</v>
      </c>
    </row>
    <row r="77" spans="1:10" ht="25.5" x14ac:dyDescent="0.2">
      <c r="A77" s="6"/>
      <c r="B77" s="7">
        <v>41033200</v>
      </c>
      <c r="C77" s="8" t="s">
        <v>72</v>
      </c>
      <c r="D77" s="9">
        <v>0</v>
      </c>
      <c r="E77" s="9">
        <v>8861800</v>
      </c>
      <c r="F77" s="9">
        <v>2955000</v>
      </c>
      <c r="G77" s="9">
        <v>2955000</v>
      </c>
      <c r="H77" s="10"/>
      <c r="I77" s="10">
        <f t="shared" si="4"/>
        <v>33.345370015121084</v>
      </c>
      <c r="J77" s="11">
        <f t="shared" si="5"/>
        <v>100</v>
      </c>
    </row>
    <row r="78" spans="1:10" x14ac:dyDescent="0.2">
      <c r="A78" s="6"/>
      <c r="B78" s="7">
        <v>41033900</v>
      </c>
      <c r="C78" s="8" t="s">
        <v>73</v>
      </c>
      <c r="D78" s="9">
        <v>69781700</v>
      </c>
      <c r="E78" s="9">
        <v>69781700</v>
      </c>
      <c r="F78" s="9">
        <v>42985600</v>
      </c>
      <c r="G78" s="9">
        <v>42985600</v>
      </c>
      <c r="H78" s="10">
        <f t="shared" si="3"/>
        <v>61.600104325346038</v>
      </c>
      <c r="I78" s="10">
        <f t="shared" si="4"/>
        <v>61.600104325346038</v>
      </c>
      <c r="J78" s="11">
        <f t="shared" si="5"/>
        <v>100</v>
      </c>
    </row>
    <row r="79" spans="1:10" x14ac:dyDescent="0.2">
      <c r="A79" s="6"/>
      <c r="B79" s="7">
        <v>41034200</v>
      </c>
      <c r="C79" s="8" t="s">
        <v>74</v>
      </c>
      <c r="D79" s="9">
        <v>25429700</v>
      </c>
      <c r="E79" s="9">
        <v>25429700</v>
      </c>
      <c r="F79" s="9">
        <v>12715100</v>
      </c>
      <c r="G79" s="9">
        <v>12715100</v>
      </c>
      <c r="H79" s="10">
        <f t="shared" si="3"/>
        <v>50.000983102435335</v>
      </c>
      <c r="I79" s="10">
        <f t="shared" si="4"/>
        <v>50.000983102435335</v>
      </c>
      <c r="J79" s="11">
        <f t="shared" si="5"/>
        <v>100</v>
      </c>
    </row>
    <row r="80" spans="1:10" ht="25.5" x14ac:dyDescent="0.2">
      <c r="A80" s="6"/>
      <c r="B80" s="7">
        <v>41034500</v>
      </c>
      <c r="C80" s="8" t="s">
        <v>75</v>
      </c>
      <c r="D80" s="9">
        <v>0</v>
      </c>
      <c r="E80" s="9">
        <v>2263000</v>
      </c>
      <c r="F80" s="9">
        <v>1922000</v>
      </c>
      <c r="G80" s="9">
        <v>1922000</v>
      </c>
      <c r="H80" s="10"/>
      <c r="I80" s="10">
        <f t="shared" si="4"/>
        <v>84.93150684931507</v>
      </c>
      <c r="J80" s="11">
        <f t="shared" si="5"/>
        <v>100</v>
      </c>
    </row>
    <row r="81" spans="1:10" x14ac:dyDescent="0.2">
      <c r="A81" s="6"/>
      <c r="B81" s="7">
        <v>41040000</v>
      </c>
      <c r="C81" s="8" t="s">
        <v>76</v>
      </c>
      <c r="D81" s="9">
        <v>11334722</v>
      </c>
      <c r="E81" s="9">
        <v>11334722</v>
      </c>
      <c r="F81" s="9">
        <v>5488431</v>
      </c>
      <c r="G81" s="9">
        <v>5488431</v>
      </c>
      <c r="H81" s="10">
        <f t="shared" si="3"/>
        <v>48.421399307367217</v>
      </c>
      <c r="I81" s="10">
        <f t="shared" si="4"/>
        <v>48.421399307367217</v>
      </c>
      <c r="J81" s="11">
        <f t="shared" si="5"/>
        <v>100</v>
      </c>
    </row>
    <row r="82" spans="1:10" ht="38.25" x14ac:dyDescent="0.2">
      <c r="A82" s="6"/>
      <c r="B82" s="7">
        <v>41040200</v>
      </c>
      <c r="C82" s="8" t="s">
        <v>77</v>
      </c>
      <c r="D82" s="9">
        <v>11334722</v>
      </c>
      <c r="E82" s="9">
        <v>11334722</v>
      </c>
      <c r="F82" s="9">
        <v>5488431</v>
      </c>
      <c r="G82" s="9">
        <v>5488431</v>
      </c>
      <c r="H82" s="10">
        <f t="shared" si="3"/>
        <v>48.421399307367217</v>
      </c>
      <c r="I82" s="10">
        <f t="shared" si="4"/>
        <v>48.421399307367217</v>
      </c>
      <c r="J82" s="11">
        <f t="shared" si="5"/>
        <v>100</v>
      </c>
    </row>
    <row r="83" spans="1:10" x14ac:dyDescent="0.2">
      <c r="A83" s="6"/>
      <c r="B83" s="7">
        <v>41050000</v>
      </c>
      <c r="C83" s="8" t="s">
        <v>78</v>
      </c>
      <c r="D83" s="9">
        <v>1305500</v>
      </c>
      <c r="E83" s="9">
        <v>6654226</v>
      </c>
      <c r="F83" s="9">
        <v>4472545</v>
      </c>
      <c r="G83" s="9">
        <v>4482214</v>
      </c>
      <c r="H83" s="10">
        <f t="shared" si="3"/>
        <v>343.33312906932207</v>
      </c>
      <c r="I83" s="10">
        <f t="shared" si="4"/>
        <v>67.358908459075479</v>
      </c>
      <c r="J83" s="11">
        <f t="shared" si="5"/>
        <v>100.21618563927251</v>
      </c>
    </row>
    <row r="84" spans="1:10" ht="25.5" x14ac:dyDescent="0.2">
      <c r="A84" s="6"/>
      <c r="B84" s="7">
        <v>41051000</v>
      </c>
      <c r="C84" s="8" t="s">
        <v>79</v>
      </c>
      <c r="D84" s="9">
        <v>837400</v>
      </c>
      <c r="E84" s="9">
        <v>837400</v>
      </c>
      <c r="F84" s="9">
        <v>492800</v>
      </c>
      <c r="G84" s="9">
        <v>492800</v>
      </c>
      <c r="H84" s="10">
        <f t="shared" si="3"/>
        <v>58.848817769285887</v>
      </c>
      <c r="I84" s="10">
        <f t="shared" si="4"/>
        <v>58.848817769285887</v>
      </c>
      <c r="J84" s="11">
        <f t="shared" si="5"/>
        <v>100</v>
      </c>
    </row>
    <row r="85" spans="1:10" ht="38.25" x14ac:dyDescent="0.2">
      <c r="A85" s="6"/>
      <c r="B85" s="7">
        <v>41051400</v>
      </c>
      <c r="C85" s="8" t="s">
        <v>80</v>
      </c>
      <c r="D85" s="9">
        <v>0</v>
      </c>
      <c r="E85" s="9">
        <v>1262055</v>
      </c>
      <c r="F85" s="9">
        <v>674445</v>
      </c>
      <c r="G85" s="9">
        <v>674445</v>
      </c>
      <c r="H85" s="10"/>
      <c r="I85" s="10">
        <f t="shared" si="4"/>
        <v>53.440222494265313</v>
      </c>
      <c r="J85" s="11">
        <f t="shared" si="5"/>
        <v>100</v>
      </c>
    </row>
    <row r="86" spans="1:10" ht="38.25" x14ac:dyDescent="0.2">
      <c r="A86" s="6"/>
      <c r="B86" s="7">
        <v>41052000</v>
      </c>
      <c r="C86" s="8" t="s">
        <v>81</v>
      </c>
      <c r="D86" s="9">
        <v>468100</v>
      </c>
      <c r="E86" s="9">
        <v>468100</v>
      </c>
      <c r="F86" s="9">
        <v>468100</v>
      </c>
      <c r="G86" s="9">
        <v>468100</v>
      </c>
      <c r="H86" s="10">
        <f t="shared" si="3"/>
        <v>100</v>
      </c>
      <c r="I86" s="10">
        <f t="shared" si="4"/>
        <v>100</v>
      </c>
      <c r="J86" s="11">
        <f t="shared" si="5"/>
        <v>100</v>
      </c>
    </row>
    <row r="87" spans="1:10" x14ac:dyDescent="0.2">
      <c r="A87" s="6"/>
      <c r="B87" s="7">
        <v>41053900</v>
      </c>
      <c r="C87" s="8" t="s">
        <v>82</v>
      </c>
      <c r="D87" s="9">
        <v>0</v>
      </c>
      <c r="E87" s="9">
        <v>2353944</v>
      </c>
      <c r="F87" s="9">
        <v>1156221</v>
      </c>
      <c r="G87" s="9">
        <v>1165890</v>
      </c>
      <c r="H87" s="10"/>
      <c r="I87" s="10">
        <f t="shared" si="4"/>
        <v>49.529215648290695</v>
      </c>
      <c r="J87" s="11">
        <f t="shared" si="5"/>
        <v>100.83625881211292</v>
      </c>
    </row>
    <row r="88" spans="1:10" ht="38.25" x14ac:dyDescent="0.2">
      <c r="A88" s="6"/>
      <c r="B88" s="7">
        <v>41054300</v>
      </c>
      <c r="C88" s="8" t="s">
        <v>83</v>
      </c>
      <c r="D88" s="9">
        <v>0</v>
      </c>
      <c r="E88" s="9">
        <v>1732727</v>
      </c>
      <c r="F88" s="9">
        <v>1680979</v>
      </c>
      <c r="G88" s="9">
        <v>1680979</v>
      </c>
      <c r="H88" s="10"/>
      <c r="I88" s="10">
        <f t="shared" si="4"/>
        <v>97.013493758682117</v>
      </c>
      <c r="J88" s="11">
        <f t="shared" si="5"/>
        <v>100</v>
      </c>
    </row>
    <row r="89" spans="1:10" x14ac:dyDescent="0.2">
      <c r="A89" s="19" t="s">
        <v>84</v>
      </c>
      <c r="B89" s="20"/>
      <c r="C89" s="20"/>
      <c r="D89" s="12">
        <v>106009100</v>
      </c>
      <c r="E89" s="12">
        <v>110809100</v>
      </c>
      <c r="F89" s="12">
        <v>52887800</v>
      </c>
      <c r="G89" s="12">
        <v>53383447.070000015</v>
      </c>
      <c r="H89" s="13">
        <f t="shared" si="3"/>
        <v>50.357419381920998</v>
      </c>
      <c r="I89" s="13">
        <f t="shared" si="4"/>
        <v>48.176049683645125</v>
      </c>
      <c r="J89" s="14">
        <f t="shared" si="5"/>
        <v>100.9371671160457</v>
      </c>
    </row>
    <row r="90" spans="1:10" ht="13.5" thickBot="1" x14ac:dyDescent="0.25">
      <c r="A90" s="21" t="s">
        <v>85</v>
      </c>
      <c r="B90" s="22"/>
      <c r="C90" s="22"/>
      <c r="D90" s="15">
        <v>232280122</v>
      </c>
      <c r="E90" s="15">
        <v>253553648</v>
      </c>
      <c r="F90" s="15">
        <v>132636476</v>
      </c>
      <c r="G90" s="15">
        <v>133141792.07000002</v>
      </c>
      <c r="H90" s="16">
        <f t="shared" si="3"/>
        <v>57.319494635877632</v>
      </c>
      <c r="I90" s="16">
        <f t="shared" si="4"/>
        <v>52.510304276907902</v>
      </c>
      <c r="J90" s="17">
        <f t="shared" si="5"/>
        <v>100.38097820843794</v>
      </c>
    </row>
    <row r="91" spans="1:1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</sheetData>
  <mergeCells count="3">
    <mergeCell ref="A89:C89"/>
    <mergeCell ref="A90:C90"/>
    <mergeCell ref="A2:L2"/>
  </mergeCells>
  <pageMargins left="0.39370078740157483" right="0" top="0.39370078740157483" bottom="0.39370078740157483" header="0" footer="0"/>
  <pageSetup paperSize="9" scale="70" fitToHeight="500" orientation="portrait" verticalDpi="0" r:id="rId1"/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2019-07-22T07:07:27Z</cp:lastPrinted>
  <dcterms:created xsi:type="dcterms:W3CDTF">2019-07-16T13:32:21Z</dcterms:created>
  <dcterms:modified xsi:type="dcterms:W3CDTF">2019-07-22T07:07:32Z</dcterms:modified>
</cp:coreProperties>
</file>